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Q17"/>
  <c r="Q22"/>
  <c r="Q27"/>
  <c r="Q37"/>
  <c r="Q12"/>
  <c r="H8"/>
  <c r="R8" s="1"/>
  <c r="G12"/>
  <c r="H13"/>
  <c r="R13" s="1"/>
  <c r="H18"/>
  <c r="R18" s="1"/>
  <c r="H23"/>
  <c r="R23" s="1"/>
  <c r="H28"/>
  <c r="R28" s="1"/>
  <c r="R32" s="1"/>
  <c r="H33"/>
  <c r="R33" s="1"/>
  <c r="G39" l="1"/>
  <c r="Q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R39" s="1"/>
  <c r="N12"/>
  <c r="E12"/>
  <c r="O12"/>
  <c r="F12"/>
  <c r="P12"/>
  <c r="D12"/>
  <c r="H12"/>
  <c r="H39"/>
  <c r="O39" l="1"/>
  <c r="P39"/>
  <c r="D39"/>
  <c r="E39"/>
  <c r="N39"/>
  <c r="F39"/>
  <c r="I11"/>
  <c r="S11" s="1"/>
  <c r="I39" l="1"/>
  <c r="S39" l="1"/>
  <c r="S41" s="1"/>
  <c r="I41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<sst xmlns="http://schemas.openxmlformats.org/spreadsheetml/2006/main" count="117" uniqueCount="74">
  <si>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</si>
  <si>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</si>
  <si>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</si>
  <si>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Dubňany</t>
  </si>
  <si>
    <t>Datum:  </t>
  </si>
  <si>
    <t>14.9.2019</t>
  </si>
  <si>
    <t>Domácí</t>
  </si>
  <si>
    <t xml:space="preserve">SK Kuželky Dubňany </t>
  </si>
  <si>
    <t>Hosté</t>
  </si>
  <si>
    <t>TJ Sokol Vracov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</si>
  <si>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</si>
  <si>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</si>
  <si>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</si>
  <si>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</si>
  <si>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</si>
  <si>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</si>
  <si>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</si>
  <si>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</si>
  <si>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</si>
  <si>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</si>
  <si>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</si>
  <si>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Kratochvíla</t>
  </si>
  <si>
    <t>Gaspar</t>
  </si>
  <si>
    <t>Antonín</t>
  </si>
  <si>
    <t>Tomáš</t>
  </si>
  <si>
    <t>Benada</t>
  </si>
  <si>
    <t>Sasín</t>
  </si>
  <si>
    <t>Václav</t>
  </si>
  <si>
    <t>Dostal</t>
  </si>
  <si>
    <t>Polanský</t>
  </si>
  <si>
    <t>Marek</t>
  </si>
  <si>
    <t>Petr</t>
  </si>
  <si>
    <t>Dratva</t>
  </si>
  <si>
    <t>Filip</t>
  </si>
  <si>
    <t>Pavel</t>
  </si>
  <si>
    <t>Tužil</t>
  </si>
  <si>
    <t>Jan</t>
  </si>
  <si>
    <t>Janás</t>
  </si>
  <si>
    <t>Svoboda</t>
  </si>
  <si>
    <t>Roman</t>
  </si>
  <si>
    <t>František</t>
  </si>
  <si>
    <t>Celkový výkon družstva  </t>
  </si>
  <si>
    <t>Vedoucí družstva         Jméno:</t>
  </si>
  <si>
    <t>Dostál Marek</t>
  </si>
  <si>
    <t>Bodový zisk</t>
  </si>
  <si>
    <t>Polanský Pavel</t>
  </si>
  <si>
    <t>Podpis:</t>
  </si>
  <si>
    <t>Rozhodčí</t>
  </si>
  <si>
    <t>Jméno:</t>
  </si>
  <si>
    <t>Huťa Oto</t>
  </si>
  <si>
    <t>Číslo průkazu:</t>
  </si>
  <si>
    <t>II/222</t>
  </si>
  <si>
    <t>Čas zahájení utkání:  </t>
  </si>
  <si>
    <t>10:00</t>
  </si>
  <si>
    <t>Teplota na kuželně:  </t>
  </si>
  <si>
    <t>Čas ukončení utkání:  </t>
  </si>
  <si>
    <t>13:15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</si>
  <si>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</si>
  <si>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</si>
  <si>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</si>
  <si>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</si>
  <si>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</si>
  <si>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</si>
  <si>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</si>
  <si>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</si>
  <si>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</si>
  <si>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</si>
  <si>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Gaspar Aleš</t>
  </si>
  <si>
    <t>Svoboda František</t>
  </si>
  <si>
    <t>Napomínání hráčů za nesportovní chování či vyloučení ze startu:</t>
  </si>
  <si>
    <t>Různé:</t>
  </si>
  <si>
    <t>1. start náhradníka: Dratva Filip 20072</t>
  </si>
  <si>
    <t xml:space="preserve">Datum a podpis rozhodčího:  </t>
  </si>
  <si>
    <t>14.9.2019 Huťa Oto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</si>
</sst>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45</v>
      </c>
      <c r="F8" s="12">
        <v>1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53</v>
      </c>
      <c r="P8" s="12">
        <v>5</v>
      </c>
      <c r="Q8" s="13">
        <f>IF(AND(ISBLANK(N8),ISBLANK(O8)),"",N8+O8)</f>
        <v>140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35</v>
      </c>
      <c r="F9" s="18">
        <v>1</v>
      </c>
      <c r="G9" s="19">
        <f>IF(AND(ISBLANK(D9),ISBLANK(E9)),"",D9+E9)</f>
        <v>129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40</v>
      </c>
      <c r="P9" s="18">
        <v>2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45</v>
      </c>
      <c r="F10" s="18">
        <v>0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42</v>
      </c>
      <c r="P10" s="18">
        <v>1</v>
      </c>
      <c r="Q10" s="19">
        <f>IF(AND(ISBLANK(N10),ISBLANK(O10)),"",N10+O10)</f>
        <v>132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54</v>
      </c>
      <c r="F11" s="23">
        <v>1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35</v>
      </c>
      <c r="P11" s="23">
        <v>3</v>
      </c>
      <c r="Q11" s="24">
        <f>IF(AND(ISBLANK(N11),ISBLANK(O11)),"",N11+O11)</f>
        <v>119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7183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179</v>
      </c>
      <c r="F12" s="28">
        <f>IF(ISNUMBER($G12),SUM(F8:F11),"")</f>
        <v>3</v>
      </c>
      <c r="G12" s="29">
        <f>IF(SUM($G8:$G11)+SUM($Q8:$Q11)&gt;0,SUM(G8:G11),"")</f>
        <v>553</v>
      </c>
      <c r="H12" s="27">
        <f>IF(ISNUMBER($G12),SUM(H8:H11),"")</f>
        <v>3</v>
      </c>
      <c r="I12" s="99"/>
      <c r="K12" s="96">
        <v>22996</v>
      </c>
      <c r="L12" s="97"/>
      <c r="M12" s="26" t="s">
        <v>18</v>
      </c>
      <c r="N12" s="27">
        <f>IF(ISNUMBER($G12),SUM(N8:N11),"")</f>
        <v>344</v>
      </c>
      <c r="O12" s="28">
        <f>IF(ISNUMBER($G12),SUM(O8:O11),"")</f>
        <v>170</v>
      </c>
      <c r="P12" s="28">
        <f>IF(ISNUMBER($G12),SUM(P8:P11),"")</f>
        <v>11</v>
      </c>
      <c r="Q12" s="29">
        <f>IF(SUM($G8:$G11)+SUM($Q8:$Q11)&gt;0,SUM(Q8:Q11),"")</f>
        <v>514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77</v>
      </c>
      <c r="E13" s="12">
        <v>39</v>
      </c>
      <c r="F13" s="12">
        <v>1</v>
      </c>
      <c r="G13" s="13">
        <f>IF(AND(ISBLANK(D13),ISBLANK(E13)),"",D13+E13)</f>
        <v>116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81</v>
      </c>
      <c r="O13" s="12">
        <v>45</v>
      </c>
      <c r="P13" s="12">
        <v>2</v>
      </c>
      <c r="Q13" s="13">
        <f>IF(AND(ISBLANK(N13),ISBLANK(O13)),"",N13+O13)</f>
        <v>126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44</v>
      </c>
      <c r="F14" s="18">
        <v>2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45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77</v>
      </c>
      <c r="E15" s="18">
        <v>43</v>
      </c>
      <c r="F15" s="18">
        <v>0</v>
      </c>
      <c r="G15" s="19">
        <f>IF(AND(ISBLANK(D15),ISBLANK(E15)),"",D15+E15)</f>
        <v>120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95</v>
      </c>
      <c r="O15" s="18">
        <v>35</v>
      </c>
      <c r="P15" s="18">
        <v>4</v>
      </c>
      <c r="Q15" s="19">
        <f>IF(AND(ISBLANK(N15),ISBLANK(O15)),"",N15+O15)</f>
        <v>130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26</v>
      </c>
      <c r="F16" s="23">
        <v>3</v>
      </c>
      <c r="G16" s="24">
        <f>IF(AND(ISBLANK(D16),ISBLANK(E16)),"",D16+E16)</f>
        <v>115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42</v>
      </c>
      <c r="P16" s="23">
        <v>0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7168</v>
      </c>
      <c r="B17" s="97"/>
      <c r="C17" s="26" t="s">
        <v>18</v>
      </c>
      <c r="D17" s="27">
        <f>IF(ISNUMBER($G17),SUM(D13:D16),"")</f>
        <v>342</v>
      </c>
      <c r="E17" s="28">
        <f>IF(ISNUMBER($G17),SUM(E13:E16),"")</f>
        <v>152</v>
      </c>
      <c r="F17" s="28">
        <f>IF(ISNUMBER($G17),SUM(F13:F16),"")</f>
        <v>6</v>
      </c>
      <c r="G17" s="29">
        <f>IF(SUM($G13:$G16)+SUM($Q13:$Q16)&gt;0,SUM(G13:G16),"")</f>
        <v>494</v>
      </c>
      <c r="H17" s="27">
        <f>IF(ISNUMBER($G17),SUM(H13:H16),"")</f>
        <v>1</v>
      </c>
      <c r="I17" s="99"/>
      <c r="K17" s="96">
        <v>18062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167</v>
      </c>
      <c r="P17" s="28">
        <f>IF(ISNUMBER($G17),SUM(P13:P16),"")</f>
        <v>7</v>
      </c>
      <c r="Q17" s="29">
        <f>IF(SUM($G13:$G16)+SUM($Q13:$Q16)&gt;0,SUM(Q13:Q16),"")</f>
        <v>522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74</v>
      </c>
      <c r="E18" s="12">
        <v>34</v>
      </c>
      <c r="F18" s="12">
        <v>1</v>
      </c>
      <c r="G18" s="13">
        <f>IF(AND(ISBLANK(D18),ISBLANK(E18)),"",D18+E18)</f>
        <v>108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95</v>
      </c>
      <c r="O18" s="12">
        <v>45</v>
      </c>
      <c r="P18" s="12">
        <v>0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45</v>
      </c>
      <c r="F19" s="18">
        <v>2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45</v>
      </c>
      <c r="P19" s="18">
        <v>1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86</v>
      </c>
      <c r="E20" s="18">
        <v>41</v>
      </c>
      <c r="F20" s="18">
        <v>1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54</v>
      </c>
      <c r="P20" s="18">
        <v>1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53</v>
      </c>
      <c r="F21" s="23">
        <v>0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42</v>
      </c>
      <c r="P21" s="23">
        <v>0</v>
      </c>
      <c r="Q21" s="24">
        <f>IF(AND(ISBLANK(N21),ISBLANK(O21)),"",N21+O21)</f>
        <v>141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17018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173</v>
      </c>
      <c r="F22" s="28">
        <f>IF(ISNUMBER($G22),SUM(F18:F21),"")</f>
        <v>4</v>
      </c>
      <c r="G22" s="29">
        <f>IF(SUM($G18:$G21)+SUM($Q18:$Q21)&gt;0,SUM(G18:G21),"")</f>
        <v>527</v>
      </c>
      <c r="H22" s="27">
        <f>IF(ISNUMBER($G22),SUM(H18:H21),"")</f>
        <v>2</v>
      </c>
      <c r="I22" s="99"/>
      <c r="K22" s="96">
        <v>16869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186</v>
      </c>
      <c r="P22" s="28">
        <f>IF(ISNUMBER($G22),SUM(P18:P21),"")</f>
        <v>2</v>
      </c>
      <c r="Q22" s="29">
        <f>IF(SUM($G18:$G21)+SUM($Q18:$Q21)&gt;0,SUM(Q18:Q21),"")</f>
        <v>562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82</v>
      </c>
      <c r="E23" s="12">
        <v>52</v>
      </c>
      <c r="F23" s="12">
        <v>1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29</v>
      </c>
      <c r="L23" s="89"/>
      <c r="M23" s="10">
        <v>1</v>
      </c>
      <c r="N23" s="11">
        <v>89</v>
      </c>
      <c r="O23" s="12">
        <v>36</v>
      </c>
      <c r="P23" s="12">
        <v>1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43</v>
      </c>
      <c r="F24" s="18">
        <v>2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52</v>
      </c>
      <c r="P24" s="18">
        <v>0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84</v>
      </c>
      <c r="E25" s="18">
        <v>33</v>
      </c>
      <c r="F25" s="18">
        <v>2</v>
      </c>
      <c r="G25" s="19">
        <f>IF(AND(ISBLANK(D25),ISBLANK(E25)),"",D25+E25)</f>
        <v>117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80</v>
      </c>
      <c r="O25" s="18">
        <v>35</v>
      </c>
      <c r="P25" s="18">
        <v>1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26</v>
      </c>
      <c r="F26" s="23">
        <v>5</v>
      </c>
      <c r="G26" s="24">
        <f>IF(AND(ISBLANK(D26),ISBLANK(E26)),"",D26+E26)</f>
        <v>111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104</v>
      </c>
      <c r="O26" s="23">
        <v>45</v>
      </c>
      <c r="P26" s="23">
        <v>1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20072</v>
      </c>
      <c r="B27" s="97"/>
      <c r="C27" s="26" t="s">
        <v>18</v>
      </c>
      <c r="D27" s="27">
        <f>IF(ISNUMBER($G27),SUM(D23:D26),"")</f>
        <v>336</v>
      </c>
      <c r="E27" s="28">
        <f>IF(ISNUMBER($G27),SUM(E23:E26),"")</f>
        <v>154</v>
      </c>
      <c r="F27" s="28">
        <f>IF(ISNUMBER($G27),SUM(F23:F26),"")</f>
        <v>10</v>
      </c>
      <c r="G27" s="29">
        <f>IF(SUM($G23:$G26)+SUM($Q23:$Q26)&gt;0,SUM(G23:G26),"")</f>
        <v>490</v>
      </c>
      <c r="H27" s="27">
        <f>IF(ISNUMBER($G27),SUM(H23:H26),"")</f>
        <v>2</v>
      </c>
      <c r="I27" s="99"/>
      <c r="K27" s="96">
        <v>8463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168</v>
      </c>
      <c r="P27" s="28">
        <f>IF(ISNUMBER($G27),SUM(P23:P26),"")</f>
        <v>3</v>
      </c>
      <c r="Q27" s="29">
        <f>IF(SUM($G23:$G26)+SUM($Q23:$Q26)&gt;0,SUM(Q23:Q26),"")</f>
        <v>536</v>
      </c>
      <c r="R27" s="27">
        <f>IF(ISNUMBER($G27),SUM(R23:R26),"")</f>
        <v>2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85</v>
      </c>
      <c r="E28" s="12">
        <v>52</v>
      </c>
      <c r="F28" s="12">
        <v>2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101</v>
      </c>
      <c r="O28" s="12">
        <v>45</v>
      </c>
      <c r="P28" s="12">
        <v>1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42</v>
      </c>
      <c r="F29" s="18">
        <v>1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54</v>
      </c>
      <c r="P29" s="18">
        <v>0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103</v>
      </c>
      <c r="E30" s="18">
        <v>45</v>
      </c>
      <c r="F30" s="18">
        <v>0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81</v>
      </c>
      <c r="O30" s="18">
        <v>35</v>
      </c>
      <c r="P30" s="18">
        <v>3</v>
      </c>
      <c r="Q30" s="19">
        <f>IF(AND(ISBLANK(N30),ISBLANK(O30)),"",N30+O30)</f>
        <v>116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76</v>
      </c>
      <c r="E31" s="23">
        <v>45</v>
      </c>
      <c r="F31" s="23">
        <v>0</v>
      </c>
      <c r="G31" s="24">
        <f>IF(AND(ISBLANK(D31),ISBLANK(E31)),"",D31+E31)</f>
        <v>121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105</v>
      </c>
      <c r="O31" s="23">
        <v>35</v>
      </c>
      <c r="P31" s="23">
        <v>0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17643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184</v>
      </c>
      <c r="F32" s="28">
        <f>IF(ISNUMBER($G32),SUM(F28:F31),"")</f>
        <v>3</v>
      </c>
      <c r="G32" s="29">
        <f>IF(SUM($G28:$G31)+SUM($Q28:$Q31)&gt;0,SUM(G28:G31),"")</f>
        <v>541</v>
      </c>
      <c r="H32" s="27">
        <f>IF(ISNUMBER($G32),SUM(H28:H31),"")</f>
        <v>1</v>
      </c>
      <c r="I32" s="99"/>
      <c r="K32" s="96">
        <v>10235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169</v>
      </c>
      <c r="P32" s="28">
        <f>IF(ISNUMBER($G32),SUM(P28:P31),"")</f>
        <v>4</v>
      </c>
      <c r="Q32" s="29">
        <f>IF(SUM($G28:$G31)+SUM($Q28:$Q31)&gt;0,SUM(Q28:Q31),"")</f>
        <v>548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87</v>
      </c>
      <c r="E33" s="12">
        <v>44</v>
      </c>
      <c r="F33" s="12">
        <v>1</v>
      </c>
      <c r="G33" s="13">
        <f>IF(AND(ISBLANK(D33),ISBLANK(E33)),"",D33+E33)</f>
        <v>131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77</v>
      </c>
      <c r="O33" s="12">
        <v>53</v>
      </c>
      <c r="P33" s="12">
        <v>0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44</v>
      </c>
      <c r="F34" s="18">
        <v>1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61</v>
      </c>
      <c r="P34" s="18">
        <v>0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101</v>
      </c>
      <c r="E35" s="18">
        <v>45</v>
      </c>
      <c r="F35" s="18">
        <v>1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102</v>
      </c>
      <c r="O35" s="18">
        <v>34</v>
      </c>
      <c r="P35" s="18">
        <v>2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36</v>
      </c>
      <c r="F36" s="23">
        <v>0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45</v>
      </c>
      <c r="P36" s="23">
        <v>1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8053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169</v>
      </c>
      <c r="F37" s="28">
        <f>IF(ISNUMBER($G37),SUM(F33:F36),"")</f>
        <v>3</v>
      </c>
      <c r="G37" s="29">
        <f>IF(SUM($G33:$G36)+SUM($Q33:$Q36)&gt;0,SUM(G33:G36),"")</f>
        <v>533</v>
      </c>
      <c r="H37" s="27">
        <f>IF(ISNUMBER($G37),SUM(H33:H36),"")</f>
        <v>2</v>
      </c>
      <c r="I37" s="99"/>
      <c r="K37" s="96">
        <v>8249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193</v>
      </c>
      <c r="P37" s="28">
        <f>IF(ISNUMBER($G37),SUM(P33:P36),"")</f>
        <v>3</v>
      </c>
      <c r="Q37" s="29">
        <f>IF(SUM($G33:$G36)+SUM($Q33:$Q36)&gt;0,SUM(Q33:Q36),"")</f>
        <v>561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2127</v>
      </c>
      <c r="E39" s="34">
        <f>IF(ISNUMBER($G39),SUM(E12,E17,E22,E27,E32,E37),"")</f>
        <v>1011</v>
      </c>
      <c r="F39" s="34">
        <f>IF(ISNUMBER($G39),SUM(F12,F17,F22,F27,F32,F37),"")</f>
        <v>29</v>
      </c>
      <c r="G39" s="35">
        <f>IF(SUM($G$8:$G$37)+SUM($Q$8:$Q$37)&gt;0,SUM(G12,G17,G22,G27,G32,G37),"")</f>
        <v>3138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2190</v>
      </c>
      <c r="O39" s="34">
        <f>IF(ISNUMBER($G39),SUM(O12,O17,O22,O27,O32,O37),"")</f>
        <v>1053</v>
      </c>
      <c r="P39" s="34">
        <f>IF(ISNUMBER($G39),SUM(P12,P17,P22,P27,P32,P37),"")</f>
        <v>30</v>
      </c>
      <c r="Q39" s="35">
        <f>IF(SUM($G$8:$G$37)+SUM($Q$8:$Q$37)&gt;0,SUM(Q12,Q17,Q22,Q27,Q32,Q37),"")</f>
        <v>3243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1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 Kuželky Dubňany  – TJ Sokol Vracov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22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17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67</v>
      </c>
      <c r="M57" s="72"/>
      <c r="N57" s="68">
        <v>23231</v>
      </c>
      <c r="O57" s="71" t="s">
        <v>68</v>
      </c>
      <c r="P57" s="74"/>
      <c r="Q57" s="74"/>
      <c r="R57" s="72"/>
      <c r="S57" s="70">
        <v>8249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2019-09-14T18:07:47Z</dcterms:modified>
</cp:coreProperties>
</file>